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595" windowWidth="22755" windowHeight="8070"/>
  </bookViews>
  <sheets>
    <sheet name="2022分配表" sheetId="17" r:id="rId1"/>
  </sheets>
  <definedNames>
    <definedName name="_xlnm._FilterDatabase" localSheetId="0" hidden="1">'2022分配表'!$A$3:$D$69</definedName>
    <definedName name="_xlnm.Print_Titles" localSheetId="0">'2022分配表'!$2:$2</definedName>
  </definedNames>
  <calcPr calcId="144525"/>
</workbook>
</file>

<file path=xl/calcChain.xml><?xml version="1.0" encoding="utf-8"?>
<calcChain xmlns="http://schemas.openxmlformats.org/spreadsheetml/2006/main">
  <c r="A52" i="17" l="1"/>
  <c r="A53" i="17"/>
  <c r="A54" i="17"/>
  <c r="A55" i="17"/>
  <c r="A56" i="17"/>
  <c r="A62" i="17" l="1"/>
  <c r="A61" i="17"/>
  <c r="A60" i="17"/>
  <c r="A59" i="17"/>
  <c r="A58" i="17"/>
  <c r="A57" i="17"/>
  <c r="A51" i="17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9" i="17"/>
  <c r="A8" i="17"/>
  <c r="A7" i="17"/>
  <c r="A6" i="17"/>
  <c r="A5" i="17"/>
  <c r="A4" i="17"/>
  <c r="A3" i="17"/>
</calcChain>
</file>

<file path=xl/sharedStrings.xml><?xml version="1.0" encoding="utf-8"?>
<sst xmlns="http://schemas.openxmlformats.org/spreadsheetml/2006/main" count="71" uniqueCount="71">
  <si>
    <r>
      <rPr>
        <b/>
        <u/>
        <sz val="16"/>
        <rFont val="Times New Roman"/>
        <family val="1"/>
      </rPr>
      <t xml:space="preserve">  2022</t>
    </r>
    <r>
      <rPr>
        <b/>
        <u/>
        <sz val="16"/>
        <rFont val="方正小标宋简体"/>
        <charset val="134"/>
      </rPr>
      <t>年</t>
    </r>
    <r>
      <rPr>
        <b/>
        <u/>
        <sz val="16"/>
        <rFont val="Times New Roman"/>
        <family val="1"/>
      </rPr>
      <t xml:space="preserve"> </t>
    </r>
    <r>
      <rPr>
        <b/>
        <sz val="16"/>
        <rFont val="方正小标宋简体"/>
        <charset val="134"/>
      </rPr>
      <t>年度考核优秀等次名额分配表</t>
    </r>
  </si>
  <si>
    <r>
      <rPr>
        <b/>
        <sz val="11"/>
        <rFont val="仿宋_GB2312"/>
        <charset val="134"/>
      </rPr>
      <t>序号</t>
    </r>
  </si>
  <si>
    <r>
      <rPr>
        <b/>
        <sz val="11"/>
        <rFont val="仿宋_GB2312"/>
        <charset val="134"/>
      </rPr>
      <t>单位</t>
    </r>
  </si>
  <si>
    <r>
      <rPr>
        <b/>
        <sz val="11"/>
        <rFont val="仿宋_GB2312"/>
        <charset val="134"/>
      </rPr>
      <t>人数</t>
    </r>
  </si>
  <si>
    <r>
      <rPr>
        <b/>
        <sz val="11"/>
        <rFont val="仿宋_GB2312"/>
        <charset val="134"/>
      </rPr>
      <t>评优指标</t>
    </r>
  </si>
  <si>
    <t>党政办公室（研究室）</t>
  </si>
  <si>
    <t>党委组织部（党校办公室）、机关党委</t>
  </si>
  <si>
    <t>纪检监察室、党委巡察办公室</t>
  </si>
  <si>
    <t>党委宣传部（党委统战部）</t>
  </si>
  <si>
    <t>党委学生工作部（党委研究生工作部）</t>
  </si>
  <si>
    <t>党委保卫部（人民武装部、保卫处）</t>
  </si>
  <si>
    <t>党委教师工作部、人力资源处</t>
  </si>
  <si>
    <t>党委离退休工作部（离退休工作处）</t>
  </si>
  <si>
    <t>发展规划处（对外合作办公室）</t>
  </si>
  <si>
    <t>本科生院（招生办公室）</t>
  </si>
  <si>
    <t>研究生院</t>
  </si>
  <si>
    <t>科学研究院（新农村发展研究院）</t>
  </si>
  <si>
    <r>
      <rPr>
        <sz val="11"/>
        <color theme="1"/>
        <rFont val="仿宋_GB2312"/>
        <charset val="134"/>
      </rPr>
      <t>财务处</t>
    </r>
  </si>
  <si>
    <t>资产与实验室管理处</t>
  </si>
  <si>
    <t>总务部</t>
  </si>
  <si>
    <r>
      <rPr>
        <sz val="11"/>
        <color theme="1"/>
        <rFont val="仿宋_GB2312"/>
        <charset val="134"/>
      </rPr>
      <t>审计处</t>
    </r>
  </si>
  <si>
    <t>国际交流处（港澳台事务办公室）</t>
  </si>
  <si>
    <t>基地管理处</t>
  </si>
  <si>
    <t>植物保护学院</t>
  </si>
  <si>
    <r>
      <rPr>
        <sz val="11"/>
        <color theme="1"/>
        <rFont val="仿宋_GB2312"/>
        <charset val="134"/>
      </rPr>
      <t>林学与风景园林学院</t>
    </r>
  </si>
  <si>
    <r>
      <rPr>
        <sz val="11"/>
        <color theme="1"/>
        <rFont val="仿宋_GB2312"/>
        <charset val="134"/>
      </rPr>
      <t>园艺学院</t>
    </r>
  </si>
  <si>
    <r>
      <rPr>
        <sz val="11"/>
        <color theme="1"/>
        <rFont val="仿宋_GB2312"/>
        <charset val="134"/>
      </rPr>
      <t>资源环境学院</t>
    </r>
  </si>
  <si>
    <r>
      <rPr>
        <sz val="11"/>
        <color theme="1"/>
        <rFont val="仿宋_GB2312"/>
        <charset val="134"/>
      </rPr>
      <t>海洋学院</t>
    </r>
  </si>
  <si>
    <r>
      <rPr>
        <sz val="11"/>
        <color theme="1"/>
        <rFont val="仿宋_GB2312"/>
        <charset val="134"/>
      </rPr>
      <t>工程学院</t>
    </r>
  </si>
  <si>
    <r>
      <rPr>
        <sz val="11"/>
        <color theme="1"/>
        <rFont val="仿宋_GB2312"/>
        <charset val="134"/>
      </rPr>
      <t>食品学院</t>
    </r>
  </si>
  <si>
    <r>
      <rPr>
        <sz val="11"/>
        <color theme="1"/>
        <rFont val="仿宋_GB2312"/>
        <charset val="134"/>
      </rPr>
      <t>水利与土木工程学院</t>
    </r>
  </si>
  <si>
    <r>
      <rPr>
        <sz val="11"/>
        <color theme="1"/>
        <rFont val="仿宋_GB2312"/>
        <charset val="134"/>
      </rPr>
      <t>材料与能源学院</t>
    </r>
  </si>
  <si>
    <r>
      <rPr>
        <sz val="11"/>
        <color theme="1"/>
        <rFont val="仿宋_GB2312"/>
        <charset val="134"/>
      </rPr>
      <t>数学与信息学院、软件学院</t>
    </r>
  </si>
  <si>
    <r>
      <rPr>
        <sz val="11"/>
        <color theme="1"/>
        <rFont val="仿宋_GB2312"/>
        <charset val="134"/>
      </rPr>
      <t>经济管理学院</t>
    </r>
  </si>
  <si>
    <r>
      <rPr>
        <sz val="11"/>
        <color theme="1"/>
        <rFont val="仿宋_GB2312"/>
        <charset val="134"/>
      </rPr>
      <t>公共管理学院</t>
    </r>
  </si>
  <si>
    <r>
      <rPr>
        <sz val="11"/>
        <color theme="1"/>
        <rFont val="仿宋_GB2312"/>
        <charset val="134"/>
      </rPr>
      <t>人文与法学学院</t>
    </r>
  </si>
  <si>
    <r>
      <rPr>
        <sz val="11"/>
        <color theme="1"/>
        <rFont val="仿宋_GB2312"/>
        <charset val="134"/>
      </rPr>
      <t>外国语学院</t>
    </r>
  </si>
  <si>
    <r>
      <rPr>
        <sz val="11"/>
        <color theme="1"/>
        <rFont val="仿宋_GB2312"/>
        <charset val="134"/>
      </rPr>
      <t>艺术学院</t>
    </r>
  </si>
  <si>
    <r>
      <rPr>
        <sz val="11"/>
        <color theme="1"/>
        <rFont val="仿宋_GB2312"/>
        <charset val="134"/>
      </rPr>
      <t>马克思主义学院</t>
    </r>
  </si>
  <si>
    <r>
      <rPr>
        <sz val="11"/>
        <color theme="1"/>
        <rFont val="仿宋_GB2312"/>
        <charset val="134"/>
      </rPr>
      <t>体育教学研究部</t>
    </r>
  </si>
  <si>
    <r>
      <rPr>
        <sz val="11"/>
        <color theme="1"/>
        <rFont val="仿宋_GB2312"/>
        <charset val="134"/>
      </rPr>
      <t>继续教育学院</t>
    </r>
  </si>
  <si>
    <t>国际教育学院（广州都柏林国际生命科学与技术学院）</t>
  </si>
  <si>
    <r>
      <rPr>
        <sz val="11"/>
        <color theme="1"/>
        <rFont val="仿宋_GB2312"/>
        <charset val="134"/>
      </rPr>
      <t>采购招标中心</t>
    </r>
  </si>
  <si>
    <t>信息网络中心</t>
  </si>
  <si>
    <t>基础实验与实践训练中心</t>
  </si>
  <si>
    <r>
      <rPr>
        <sz val="11"/>
        <color theme="1"/>
        <rFont val="仿宋_GB2312"/>
        <charset val="134"/>
      </rPr>
      <t>图书馆</t>
    </r>
  </si>
  <si>
    <r>
      <rPr>
        <sz val="11"/>
        <color theme="1"/>
        <rFont val="仿宋_GB2312"/>
        <charset val="134"/>
      </rPr>
      <t>校工</t>
    </r>
    <r>
      <rPr>
        <sz val="11"/>
        <color theme="1"/>
        <rFont val="宋体"/>
        <family val="3"/>
        <charset val="134"/>
      </rPr>
      <t>会</t>
    </r>
  </si>
  <si>
    <r>
      <rPr>
        <sz val="11"/>
        <color theme="1"/>
        <rFont val="仿宋_GB2312"/>
        <charset val="134"/>
      </rPr>
      <t>幼儿</t>
    </r>
    <r>
      <rPr>
        <sz val="11"/>
        <color theme="1"/>
        <rFont val="宋体"/>
        <family val="3"/>
        <charset val="134"/>
      </rPr>
      <t>园</t>
    </r>
  </si>
  <si>
    <t>校友会（教育发展基金会）</t>
  </si>
  <si>
    <r>
      <rPr>
        <sz val="11"/>
        <color theme="1"/>
        <rFont val="仿宋_GB2312"/>
        <charset val="134"/>
      </rPr>
      <t>广东华农大资产经营有限公司</t>
    </r>
  </si>
  <si>
    <r>
      <rPr>
        <sz val="11"/>
        <color theme="1"/>
        <rFont val="仿宋_GB2312"/>
        <charset val="134"/>
      </rPr>
      <t>校医院</t>
    </r>
  </si>
  <si>
    <r>
      <rPr>
        <sz val="11"/>
        <color theme="1"/>
        <rFont val="仿宋_GB2312"/>
        <charset val="134"/>
      </rPr>
      <t>附属小学</t>
    </r>
  </si>
  <si>
    <t>亚热带农业生物资源保护与利用国家重点实验室</t>
  </si>
  <si>
    <r>
      <rPr>
        <sz val="11"/>
        <color theme="1"/>
        <rFont val="仿宋_GB2312"/>
        <charset val="134"/>
      </rPr>
      <t>国家植物航天育种工程技术研究中心</t>
    </r>
  </si>
  <si>
    <r>
      <rPr>
        <sz val="11"/>
        <color theme="1"/>
        <rFont val="仿宋_GB2312"/>
        <charset val="134"/>
      </rPr>
      <t>广东农村政策研究中心</t>
    </r>
  </si>
  <si>
    <r>
      <rPr>
        <sz val="11"/>
        <color theme="1"/>
        <rFont val="仿宋_GB2312"/>
        <charset val="134"/>
      </rPr>
      <t>群体微生物研究中心</t>
    </r>
  </si>
  <si>
    <r>
      <rPr>
        <sz val="11"/>
        <color theme="1"/>
        <rFont val="仿宋_GB2312"/>
        <charset val="134"/>
      </rPr>
      <t>国家农业制度与发展研究院</t>
    </r>
  </si>
  <si>
    <t>生物质工程研究院</t>
  </si>
  <si>
    <t>一线辅导员</t>
  </si>
  <si>
    <r>
      <rPr>
        <sz val="12"/>
        <rFont val="仿宋_GB2312"/>
        <charset val="134"/>
      </rPr>
      <t>备注：</t>
    </r>
  </si>
  <si>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仿宋_GB2312"/>
        <charset val="134"/>
      </rPr>
      <t>）表中的</t>
    </r>
    <r>
      <rPr>
        <sz val="10"/>
        <color theme="1"/>
        <rFont val="宋体"/>
        <family val="3"/>
        <charset val="134"/>
      </rPr>
      <t>评</t>
    </r>
    <r>
      <rPr>
        <sz val="10"/>
        <color theme="1"/>
        <rFont val="仿宋_GB2312"/>
        <charset val="134"/>
      </rPr>
      <t>优指</t>
    </r>
    <r>
      <rPr>
        <sz val="10"/>
        <color theme="1"/>
        <rFont val="宋体"/>
        <family val="3"/>
        <charset val="134"/>
      </rPr>
      <t>标</t>
    </r>
    <r>
      <rPr>
        <sz val="10"/>
        <color theme="1"/>
        <rFont val="仿宋_GB2312"/>
        <charset val="134"/>
      </rPr>
      <t>人</t>
    </r>
    <r>
      <rPr>
        <sz val="10"/>
        <color theme="1"/>
        <rFont val="宋体"/>
        <family val="3"/>
        <charset val="134"/>
      </rPr>
      <t>数</t>
    </r>
    <r>
      <rPr>
        <sz val="10"/>
        <color theme="1"/>
        <rFont val="仿宋_GB2312"/>
        <charset val="134"/>
      </rPr>
      <t>不含优先确定</t>
    </r>
    <r>
      <rPr>
        <sz val="10"/>
        <color theme="1"/>
        <rFont val="宋体"/>
        <family val="3"/>
        <charset val="134"/>
      </rPr>
      <t>为</t>
    </r>
    <r>
      <rPr>
        <sz val="10"/>
        <color theme="1"/>
        <rFont val="仿宋_GB2312"/>
        <charset val="134"/>
      </rPr>
      <t>优秀等次人</t>
    </r>
    <r>
      <rPr>
        <sz val="10"/>
        <color theme="1"/>
        <rFont val="宋体"/>
        <family val="3"/>
        <charset val="134"/>
      </rPr>
      <t>员</t>
    </r>
    <r>
      <rPr>
        <sz val="10"/>
        <color theme="1"/>
        <rFont val="仿宋_GB2312"/>
        <charset val="134"/>
      </rPr>
      <t>、</t>
    </r>
    <r>
      <rPr>
        <sz val="10"/>
        <color theme="1"/>
        <rFont val="Times New Roman"/>
        <family val="1"/>
      </rPr>
      <t>2022</t>
    </r>
    <r>
      <rPr>
        <sz val="10"/>
        <color theme="1"/>
        <rFont val="仿宋_GB2312"/>
        <charset val="134"/>
      </rPr>
      <t>年挂</t>
    </r>
    <r>
      <rPr>
        <sz val="10"/>
        <color theme="1"/>
        <rFont val="宋体"/>
        <family val="3"/>
        <charset val="134"/>
      </rPr>
      <t>职锻炼</t>
    </r>
    <r>
      <rPr>
        <sz val="10"/>
        <color theme="1"/>
        <rFont val="仿宋_GB2312"/>
        <charset val="134"/>
      </rPr>
      <t>半年及以上人</t>
    </r>
    <r>
      <rPr>
        <sz val="10"/>
        <color theme="1"/>
        <rFont val="宋体"/>
        <family val="3"/>
        <charset val="134"/>
      </rPr>
      <t>员</t>
    </r>
    <r>
      <rPr>
        <sz val="10"/>
        <color theme="1"/>
        <rFont val="仿宋_GB2312"/>
        <charset val="134"/>
      </rPr>
      <t>、</t>
    </r>
    <r>
      <rPr>
        <sz val="10"/>
        <color theme="1"/>
        <rFont val="Times New Roman"/>
        <family val="1"/>
      </rPr>
      <t>2022</t>
    </r>
    <r>
      <rPr>
        <sz val="10"/>
        <color theme="1"/>
        <rFont val="仿宋_GB2312"/>
        <charset val="134"/>
      </rPr>
      <t>年</t>
    </r>
    <r>
      <rPr>
        <sz val="10"/>
        <color theme="1"/>
        <rFont val="宋体"/>
        <family val="3"/>
        <charset val="134"/>
      </rPr>
      <t>来</t>
    </r>
    <r>
      <rPr>
        <sz val="10"/>
        <color theme="1"/>
        <rFont val="仿宋_GB2312"/>
        <charset val="134"/>
      </rPr>
      <t>校工作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个</t>
    </r>
    <r>
      <rPr>
        <sz val="10"/>
        <color theme="1"/>
        <rFont val="仿宋_GB2312"/>
        <charset val="134"/>
      </rPr>
      <t>月及以</t>
    </r>
    <r>
      <rPr>
        <sz val="10"/>
        <color theme="1"/>
        <rFont val="宋体"/>
        <family val="3"/>
        <charset val="134"/>
      </rPr>
      <t>内</t>
    </r>
    <r>
      <rPr>
        <sz val="10"/>
        <color theme="1"/>
        <rFont val="仿宋_GB2312"/>
        <charset val="134"/>
      </rPr>
      <t>的</t>
    </r>
    <r>
      <rPr>
        <sz val="10"/>
        <color theme="1"/>
        <rFont val="宋体"/>
        <family val="3"/>
        <charset val="134"/>
      </rPr>
      <t>毕业</t>
    </r>
    <r>
      <rPr>
        <sz val="10"/>
        <color theme="1"/>
        <rFont val="仿宋_GB2312"/>
        <charset val="134"/>
      </rPr>
      <t>生，包含提前</t>
    </r>
    <r>
      <rPr>
        <sz val="10"/>
        <color theme="1"/>
        <rFont val="宋体"/>
        <family val="3"/>
        <charset val="134"/>
      </rPr>
      <t>报</t>
    </r>
    <r>
      <rPr>
        <sz val="10"/>
        <color theme="1"/>
        <rFont val="仿宋_GB2312"/>
        <charset val="134"/>
      </rPr>
      <t>到人</t>
    </r>
    <r>
      <rPr>
        <sz val="10"/>
        <color theme="1"/>
        <rFont val="宋体"/>
        <family val="3"/>
        <charset val="134"/>
      </rPr>
      <t>员</t>
    </r>
    <r>
      <rPr>
        <sz val="10"/>
        <color theme="1"/>
        <rFont val="仿宋_GB2312"/>
        <charset val="134"/>
      </rPr>
      <t>；</t>
    </r>
  </si>
  <si>
    <t>（2）根据校院两级管理体制改革的实施意见，学校下达的年度考核评优指标不再分不同系列，各考核单位可以根据实际情况统筹考虑、酌情分配；</t>
  </si>
  <si>
    <r>
      <rPr>
        <sz val="10"/>
        <rFont val="仿宋_GB2312"/>
        <charset val="134"/>
      </rPr>
      <t>（</t>
    </r>
    <r>
      <rPr>
        <sz val="10"/>
        <rFont val="Times New Roman"/>
        <family val="1"/>
      </rPr>
      <t>3</t>
    </r>
    <r>
      <rPr>
        <sz val="10"/>
        <rFont val="仿宋_GB2312"/>
        <charset val="134"/>
      </rPr>
      <t>）表中</t>
    </r>
    <r>
      <rPr>
        <sz val="10"/>
        <rFont val="宋体"/>
        <family val="3"/>
        <charset val="134"/>
      </rPr>
      <t>数</t>
    </r>
    <r>
      <rPr>
        <sz val="10"/>
        <rFont val="仿宋_GB2312"/>
        <charset val="134"/>
      </rPr>
      <t>据</t>
    </r>
    <r>
      <rPr>
        <sz val="10"/>
        <rFont val="宋体"/>
        <family val="3"/>
        <charset val="134"/>
      </rPr>
      <t>统计</t>
    </r>
    <r>
      <rPr>
        <sz val="10"/>
        <rFont val="仿宋_GB2312"/>
        <charset val="134"/>
      </rPr>
      <t>截止日期</t>
    </r>
    <r>
      <rPr>
        <sz val="10"/>
        <rFont val="宋体"/>
        <family val="3"/>
        <charset val="134"/>
      </rPr>
      <t>为</t>
    </r>
    <r>
      <rPr>
        <sz val="10"/>
        <rFont val="Times New Roman"/>
        <family val="1"/>
      </rPr>
      <t>2022</t>
    </r>
    <r>
      <rPr>
        <sz val="10"/>
        <rFont val="仿宋_GB2312"/>
        <charset val="134"/>
      </rPr>
      <t>年</t>
    </r>
    <r>
      <rPr>
        <sz val="10"/>
        <rFont val="Times New Roman"/>
        <family val="1"/>
      </rPr>
      <t>12</t>
    </r>
    <r>
      <rPr>
        <sz val="10"/>
        <rFont val="仿宋_GB2312"/>
        <charset val="134"/>
      </rPr>
      <t>月，指</t>
    </r>
    <r>
      <rPr>
        <sz val="10"/>
        <rFont val="宋体"/>
        <family val="3"/>
        <charset val="134"/>
      </rPr>
      <t>标数</t>
    </r>
    <r>
      <rPr>
        <sz val="10"/>
        <rFont val="仿宋_GB2312"/>
        <charset val="134"/>
      </rPr>
      <t>采用累</t>
    </r>
    <r>
      <rPr>
        <sz val="10"/>
        <rFont val="宋体"/>
        <family val="3"/>
        <charset val="134"/>
      </rPr>
      <t>积滚动</t>
    </r>
    <r>
      <rPr>
        <sz val="10"/>
        <rFont val="仿宋_GB2312"/>
        <charset val="134"/>
      </rPr>
      <t>、四舍五入取整；</t>
    </r>
  </si>
  <si>
    <t>农学院（含农业农村部植物新品种测试（广州）分中心）</t>
    <phoneticPr fontId="21" type="noConversion"/>
  </si>
  <si>
    <t>兽医学院（含农业农村部畜禽产品质量监督检验测试中心（广州））</t>
    <phoneticPr fontId="21" type="noConversion"/>
  </si>
  <si>
    <t>动物科学学院（含国家生猪种业工程技术研究中心）</t>
    <phoneticPr fontId="21" type="noConversion"/>
  </si>
  <si>
    <t>电子工程学院（人工智能学院）</t>
    <phoneticPr fontId="21" type="noConversion"/>
  </si>
  <si>
    <t>文博馆（档案馆、华南农业博物馆）</t>
    <phoneticPr fontId="21" type="noConversion"/>
  </si>
  <si>
    <t>（4）上表人数不含中层干部。</t>
    <phoneticPr fontId="21" type="noConversion"/>
  </si>
  <si>
    <t>生命科学学院（含农业农村部植物及植物用微生物生态环境安全监督检验测试中心（广州））</t>
    <phoneticPr fontId="21" type="noConversion"/>
  </si>
  <si>
    <t>测试中心（实验动物中心）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</si>
</sst>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2"/>
      <name val="宋体"/>
      <charset val="134"/>
    </font>
    <font>
      <b/>
      <sz val="11"/>
      <name val="仿宋_GB2312"/>
      <charset val="134"/>
    </font>
    <font>
      <b/>
      <sz val="11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sz val="10"/>
      <name val="Times New Roman"/>
      <family val="1"/>
    </font>
    <font>
      <b/>
      <sz val="16"/>
      <name val="Times New Roman"/>
      <family val="1"/>
    </font>
    <font>
      <sz val="10"/>
      <name val="仿宋_GB2312"/>
      <charset val="134"/>
    </font>
    <font>
      <sz val="11"/>
      <name val="宋体"/>
      <family val="3"/>
      <charset val="134"/>
    </font>
    <font>
      <sz val="10"/>
      <color theme="1"/>
      <name val="仿宋_GB2312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仿宋_GB2312"/>
      <charset val="134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u/>
      <sz val="16"/>
      <name val="Times New Roman"/>
      <family val="1"/>
    </font>
    <font>
      <b/>
      <u/>
      <sz val="16"/>
      <name val="方正小标宋简体"/>
      <charset val="134"/>
    </font>
    <font>
      <b/>
      <sz val="16"/>
      <name val="方正小标宋简体"/>
      <charset val="134"/>
    </font>
    <font>
      <sz val="12"/>
      <name val="仿宋_GB2312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5" fillId="0" borderId="0"/>
  </cellStyleXfs>
  <cellXfs count="24">
    <xf numFmtId="0" fontId="0" fillId="0" borderId="0" xfId="0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colors>
    <mruColors>
      <color rgb="FF00CC99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pane xSplit="1" ySplit="2" topLeftCell="B12" activePane="bottomRight" state="frozen"/>
      <selection pane="topRight"/>
      <selection pane="bottomLeft"/>
      <selection pane="bottomRight" activeCell="J26" sqref="J26"/>
    </sheetView>
  </sheetViews>
  <sheetFormatPr defaultColWidth="9" defaultRowHeight="15.75"/>
  <cols>
    <col min="1" max="1" width="7.5" style="3" customWidth="1"/>
    <col min="2" max="2" width="44.25" style="4" customWidth="1"/>
    <col min="3" max="3" width="11" style="4" customWidth="1"/>
    <col min="4" max="4" width="9.75" style="4" customWidth="1"/>
    <col min="5" max="16384" width="9" style="3"/>
  </cols>
  <sheetData>
    <row r="1" spans="1:4" ht="27.75" customHeight="1">
      <c r="A1" s="20" t="s">
        <v>0</v>
      </c>
      <c r="B1" s="20"/>
      <c r="C1" s="20"/>
      <c r="D1" s="20"/>
    </row>
    <row r="2" spans="1:4" s="1" customFormat="1" ht="30.4" customHeight="1">
      <c r="A2" s="5" t="s">
        <v>1</v>
      </c>
      <c r="B2" s="5" t="s">
        <v>2</v>
      </c>
      <c r="C2" s="5" t="s">
        <v>3</v>
      </c>
      <c r="D2" s="5" t="s">
        <v>4</v>
      </c>
    </row>
    <row r="3" spans="1:4">
      <c r="A3" s="6">
        <f>SUBTOTAL(3,B$2:$B3)-1</f>
        <v>1</v>
      </c>
      <c r="B3" s="7" t="s">
        <v>5</v>
      </c>
      <c r="C3" s="14">
        <v>18</v>
      </c>
      <c r="D3" s="14">
        <v>3</v>
      </c>
    </row>
    <row r="4" spans="1:4">
      <c r="A4" s="6">
        <f>SUBTOTAL(3,B$2:$B4)-1</f>
        <v>2</v>
      </c>
      <c r="B4" s="7" t="s">
        <v>6</v>
      </c>
      <c r="C4" s="14">
        <v>4</v>
      </c>
      <c r="D4" s="14">
        <v>0</v>
      </c>
    </row>
    <row r="5" spans="1:4">
      <c r="A5" s="6">
        <f>SUBTOTAL(3,B$2:$B5)-1</f>
        <v>3</v>
      </c>
      <c r="B5" s="8" t="s">
        <v>7</v>
      </c>
      <c r="C5" s="14">
        <v>5</v>
      </c>
      <c r="D5" s="14">
        <v>1</v>
      </c>
    </row>
    <row r="6" spans="1:4">
      <c r="A6" s="6">
        <f>SUBTOTAL(3,B$2:$B6)-1</f>
        <v>4</v>
      </c>
      <c r="B6" s="7" t="s">
        <v>8</v>
      </c>
      <c r="C6" s="14">
        <v>7</v>
      </c>
      <c r="D6" s="14">
        <v>1</v>
      </c>
    </row>
    <row r="7" spans="1:4">
      <c r="A7" s="6">
        <f>SUBTOTAL(3,B$2:$B7)-1</f>
        <v>5</v>
      </c>
      <c r="B7" s="7" t="s">
        <v>9</v>
      </c>
      <c r="C7" s="14">
        <v>29</v>
      </c>
      <c r="D7" s="14">
        <v>4</v>
      </c>
    </row>
    <row r="8" spans="1:4">
      <c r="A8" s="6">
        <f>SUBTOTAL(3,B$2:$B8)-1</f>
        <v>6</v>
      </c>
      <c r="B8" s="7" t="s">
        <v>10</v>
      </c>
      <c r="C8" s="14">
        <v>16</v>
      </c>
      <c r="D8" s="14">
        <v>2</v>
      </c>
    </row>
    <row r="9" spans="1:4">
      <c r="A9" s="6">
        <f>SUBTOTAL(3,B$2:$B9)-1</f>
        <v>7</v>
      </c>
      <c r="B9" s="7" t="s">
        <v>11</v>
      </c>
      <c r="C9" s="14">
        <v>18</v>
      </c>
      <c r="D9" s="14">
        <v>2</v>
      </c>
    </row>
    <row r="10" spans="1:4">
      <c r="A10" s="6">
        <f>SUBTOTAL(3,B$2:$B10)-1</f>
        <v>8</v>
      </c>
      <c r="B10" s="7" t="s">
        <v>12</v>
      </c>
      <c r="C10" s="14">
        <v>3</v>
      </c>
      <c r="D10" s="14">
        <v>0</v>
      </c>
    </row>
    <row r="11" spans="1:4">
      <c r="A11" s="6">
        <f>SUBTOTAL(3,B$2:$B11)-1</f>
        <v>9</v>
      </c>
      <c r="B11" s="9" t="s">
        <v>13</v>
      </c>
      <c r="C11" s="14">
        <v>9</v>
      </c>
      <c r="D11" s="14">
        <v>1</v>
      </c>
    </row>
    <row r="12" spans="1:4">
      <c r="A12" s="6">
        <f>SUBTOTAL(3,B$2:$B12)-1</f>
        <v>10</v>
      </c>
      <c r="B12" s="7" t="s">
        <v>14</v>
      </c>
      <c r="C12" s="14">
        <v>19</v>
      </c>
      <c r="D12" s="14">
        <v>2</v>
      </c>
    </row>
    <row r="13" spans="1:4">
      <c r="A13" s="6">
        <f>SUBTOTAL(3,B$2:$B13)-1</f>
        <v>11</v>
      </c>
      <c r="B13" s="7" t="s">
        <v>15</v>
      </c>
      <c r="C13" s="14">
        <v>8</v>
      </c>
      <c r="D13" s="14">
        <v>1</v>
      </c>
    </row>
    <row r="14" spans="1:4">
      <c r="A14" s="6">
        <f>SUBTOTAL(3,B$2:$B14)-1</f>
        <v>12</v>
      </c>
      <c r="B14" s="7" t="s">
        <v>16</v>
      </c>
      <c r="C14" s="14">
        <v>28</v>
      </c>
      <c r="D14" s="14">
        <v>5</v>
      </c>
    </row>
    <row r="15" spans="1:4">
      <c r="A15" s="6">
        <f>SUBTOTAL(3,B$2:$B15)-1</f>
        <v>13</v>
      </c>
      <c r="B15" s="10" t="s">
        <v>17</v>
      </c>
      <c r="C15" s="14">
        <v>29</v>
      </c>
      <c r="D15" s="14">
        <v>5</v>
      </c>
    </row>
    <row r="16" spans="1:4">
      <c r="A16" s="6">
        <f>SUBTOTAL(3,B$2:$B16)-1</f>
        <v>14</v>
      </c>
      <c r="B16" s="7" t="s">
        <v>18</v>
      </c>
      <c r="C16" s="14">
        <v>22</v>
      </c>
      <c r="D16" s="14">
        <v>3</v>
      </c>
    </row>
    <row r="17" spans="1:4">
      <c r="A17" s="6">
        <f>SUBTOTAL(3,B$2:$B17)-1</f>
        <v>15</v>
      </c>
      <c r="B17" s="11" t="s">
        <v>19</v>
      </c>
      <c r="C17" s="14">
        <v>37</v>
      </c>
      <c r="D17" s="14">
        <v>5</v>
      </c>
    </row>
    <row r="18" spans="1:4">
      <c r="A18" s="6">
        <f>SUBTOTAL(3,B$2:$B18)-1</f>
        <v>16</v>
      </c>
      <c r="B18" s="10" t="s">
        <v>20</v>
      </c>
      <c r="C18" s="14">
        <v>8</v>
      </c>
      <c r="D18" s="14">
        <v>2</v>
      </c>
    </row>
    <row r="19" spans="1:4">
      <c r="A19" s="6">
        <f>SUBTOTAL(3,B$2:$B19)-1</f>
        <v>17</v>
      </c>
      <c r="B19" s="7" t="s">
        <v>21</v>
      </c>
      <c r="C19" s="14">
        <v>7</v>
      </c>
      <c r="D19" s="14">
        <v>1</v>
      </c>
    </row>
    <row r="20" spans="1:4">
      <c r="A20" s="6">
        <f>SUBTOTAL(3,B$2:$B20)-1</f>
        <v>18</v>
      </c>
      <c r="B20" s="7" t="s">
        <v>22</v>
      </c>
      <c r="C20" s="14">
        <v>5</v>
      </c>
      <c r="D20" s="14">
        <v>1</v>
      </c>
    </row>
    <row r="21" spans="1:4" ht="27">
      <c r="A21" s="6">
        <f>SUBTOTAL(3,B$2:$B21)-1</f>
        <v>19</v>
      </c>
      <c r="B21" s="7" t="s">
        <v>63</v>
      </c>
      <c r="C21" s="14">
        <v>87</v>
      </c>
      <c r="D21" s="14">
        <v>13</v>
      </c>
    </row>
    <row r="22" spans="1:4">
      <c r="A22" s="6">
        <f>SUBTOTAL(3,B$2:$B22)-1</f>
        <v>20</v>
      </c>
      <c r="B22" s="12" t="s">
        <v>23</v>
      </c>
      <c r="C22" s="14">
        <v>89</v>
      </c>
      <c r="D22" s="14">
        <v>13</v>
      </c>
    </row>
    <row r="23" spans="1:4">
      <c r="A23" s="6">
        <f>SUBTOTAL(3,B$2:$B23)-1</f>
        <v>21</v>
      </c>
      <c r="B23" s="10" t="s">
        <v>24</v>
      </c>
      <c r="C23" s="14">
        <v>172</v>
      </c>
      <c r="D23" s="14">
        <v>25</v>
      </c>
    </row>
    <row r="24" spans="1:4">
      <c r="A24" s="6">
        <f>SUBTOTAL(3,B$2:$B24)-1</f>
        <v>22</v>
      </c>
      <c r="B24" s="10" t="s">
        <v>25</v>
      </c>
      <c r="C24" s="14">
        <v>96</v>
      </c>
      <c r="D24" s="14">
        <v>14</v>
      </c>
    </row>
    <row r="25" spans="1:4" ht="27">
      <c r="A25" s="6">
        <f>SUBTOTAL(3,B$2:$B25)-1</f>
        <v>23</v>
      </c>
      <c r="B25" s="7" t="s">
        <v>64</v>
      </c>
      <c r="C25" s="14">
        <v>124</v>
      </c>
      <c r="D25" s="14">
        <v>18</v>
      </c>
    </row>
    <row r="26" spans="1:4" ht="27.75" customHeight="1">
      <c r="A26" s="21">
        <f>SUBTOTAL(3,B$2:$B26)-1</f>
        <v>24</v>
      </c>
      <c r="B26" s="22" t="s">
        <v>65</v>
      </c>
      <c r="C26" s="23">
        <v>123</v>
      </c>
      <c r="D26" s="23">
        <v>18</v>
      </c>
    </row>
    <row r="27" spans="1:4">
      <c r="A27" s="6">
        <f>SUBTOTAL(3,B$2:$B27)-1</f>
        <v>25</v>
      </c>
      <c r="B27" s="10" t="s">
        <v>26</v>
      </c>
      <c r="C27" s="14">
        <v>147</v>
      </c>
      <c r="D27" s="14">
        <v>22</v>
      </c>
    </row>
    <row r="28" spans="1:4">
      <c r="A28" s="6">
        <f>SUBTOTAL(3,B$2:$B28)-1</f>
        <v>26</v>
      </c>
      <c r="B28" s="10" t="s">
        <v>27</v>
      </c>
      <c r="C28" s="14">
        <v>59</v>
      </c>
      <c r="D28" s="14">
        <v>9</v>
      </c>
    </row>
    <row r="29" spans="1:4" ht="29.25" customHeight="1">
      <c r="A29" s="6">
        <f>SUBTOTAL(3,B$2:$B29)-1</f>
        <v>27</v>
      </c>
      <c r="B29" s="7" t="s">
        <v>69</v>
      </c>
      <c r="C29" s="14">
        <v>98</v>
      </c>
      <c r="D29" s="14">
        <v>14</v>
      </c>
    </row>
    <row r="30" spans="1:4">
      <c r="A30" s="6">
        <f>SUBTOTAL(3,B$2:$B30)-1</f>
        <v>28</v>
      </c>
      <c r="B30" s="10" t="s">
        <v>28</v>
      </c>
      <c r="C30" s="14">
        <v>107</v>
      </c>
      <c r="D30" s="14">
        <v>16</v>
      </c>
    </row>
    <row r="31" spans="1:4">
      <c r="A31" s="6">
        <f>SUBTOTAL(3,B$2:$B31)-1</f>
        <v>29</v>
      </c>
      <c r="B31" s="10" t="s">
        <v>29</v>
      </c>
      <c r="C31" s="14">
        <v>94</v>
      </c>
      <c r="D31" s="14">
        <v>13</v>
      </c>
    </row>
    <row r="32" spans="1:4">
      <c r="A32" s="6">
        <f>SUBTOTAL(3,B$2:$B32)-1</f>
        <v>30</v>
      </c>
      <c r="B32" s="10" t="s">
        <v>30</v>
      </c>
      <c r="C32" s="14">
        <v>74</v>
      </c>
      <c r="D32" s="14">
        <v>11</v>
      </c>
    </row>
    <row r="33" spans="1:4">
      <c r="A33" s="6">
        <f>SUBTOTAL(3,B$2:$B33)-1</f>
        <v>31</v>
      </c>
      <c r="B33" s="10" t="s">
        <v>31</v>
      </c>
      <c r="C33" s="14">
        <v>123</v>
      </c>
      <c r="D33" s="14">
        <v>18</v>
      </c>
    </row>
    <row r="34" spans="1:4">
      <c r="A34" s="6">
        <f>SUBTOTAL(3,B$2:$B34)-1</f>
        <v>32</v>
      </c>
      <c r="B34" s="10" t="s">
        <v>32</v>
      </c>
      <c r="C34" s="14">
        <v>190</v>
      </c>
      <c r="D34" s="14">
        <v>28</v>
      </c>
    </row>
    <row r="35" spans="1:4">
      <c r="A35" s="6">
        <f>SUBTOTAL(3,B$2:$B35)-1</f>
        <v>33</v>
      </c>
      <c r="B35" s="12" t="s">
        <v>66</v>
      </c>
      <c r="C35" s="14">
        <v>95</v>
      </c>
      <c r="D35" s="14">
        <v>14</v>
      </c>
    </row>
    <row r="36" spans="1:4">
      <c r="A36" s="6">
        <f>SUBTOTAL(3,B$2:$B36)-1</f>
        <v>34</v>
      </c>
      <c r="B36" s="10" t="s">
        <v>33</v>
      </c>
      <c r="C36" s="14">
        <v>113</v>
      </c>
      <c r="D36" s="14">
        <v>17</v>
      </c>
    </row>
    <row r="37" spans="1:4">
      <c r="A37" s="6">
        <f>SUBTOTAL(3,B$2:$B37)-1</f>
        <v>35</v>
      </c>
      <c r="B37" s="10" t="s">
        <v>34</v>
      </c>
      <c r="C37" s="14">
        <v>105</v>
      </c>
      <c r="D37" s="14">
        <v>16</v>
      </c>
    </row>
    <row r="38" spans="1:4">
      <c r="A38" s="6">
        <f>SUBTOTAL(3,B$2:$B38)-1</f>
        <v>36</v>
      </c>
      <c r="B38" s="10" t="s">
        <v>35</v>
      </c>
      <c r="C38" s="14">
        <v>98</v>
      </c>
      <c r="D38" s="14">
        <v>15</v>
      </c>
    </row>
    <row r="39" spans="1:4">
      <c r="A39" s="6">
        <f>SUBTOTAL(3,B$2:$B39)-1</f>
        <v>37</v>
      </c>
      <c r="B39" s="10" t="s">
        <v>36</v>
      </c>
      <c r="C39" s="14">
        <v>127</v>
      </c>
      <c r="D39" s="14">
        <v>19</v>
      </c>
    </row>
    <row r="40" spans="1:4">
      <c r="A40" s="6">
        <f>SUBTOTAL(3,B$2:$B40)-1</f>
        <v>38</v>
      </c>
      <c r="B40" s="10" t="s">
        <v>37</v>
      </c>
      <c r="C40" s="14">
        <v>126</v>
      </c>
      <c r="D40" s="14">
        <v>19</v>
      </c>
    </row>
    <row r="41" spans="1:4">
      <c r="A41" s="6">
        <f>SUBTOTAL(3,B$2:$B41)-1</f>
        <v>39</v>
      </c>
      <c r="B41" s="10" t="s">
        <v>38</v>
      </c>
      <c r="C41" s="14">
        <v>95</v>
      </c>
      <c r="D41" s="14">
        <v>15</v>
      </c>
    </row>
    <row r="42" spans="1:4">
      <c r="A42" s="6">
        <f>SUBTOTAL(3,B$2:$B42)-1</f>
        <v>40</v>
      </c>
      <c r="B42" s="10" t="s">
        <v>39</v>
      </c>
      <c r="C42" s="14">
        <v>53</v>
      </c>
      <c r="D42" s="14">
        <v>8</v>
      </c>
    </row>
    <row r="43" spans="1:4">
      <c r="A43" s="6">
        <f>SUBTOTAL(3,B$2:$B43)-1</f>
        <v>41</v>
      </c>
      <c r="B43" s="10" t="s">
        <v>40</v>
      </c>
      <c r="C43" s="14">
        <v>16</v>
      </c>
      <c r="D43" s="14">
        <v>2</v>
      </c>
    </row>
    <row r="44" spans="1:4" ht="27">
      <c r="A44" s="6">
        <f>SUBTOTAL(3,B$2:$B44)-1</f>
        <v>42</v>
      </c>
      <c r="B44" s="7" t="s">
        <v>41</v>
      </c>
      <c r="C44" s="14">
        <v>9</v>
      </c>
      <c r="D44" s="14">
        <v>1</v>
      </c>
    </row>
    <row r="45" spans="1:4">
      <c r="A45" s="6">
        <f>SUBTOTAL(3,B$2:$B45)-1</f>
        <v>43</v>
      </c>
      <c r="B45" s="10" t="s">
        <v>42</v>
      </c>
      <c r="C45" s="14">
        <v>8</v>
      </c>
      <c r="D45" s="14">
        <v>1</v>
      </c>
    </row>
    <row r="46" spans="1:4">
      <c r="A46" s="6">
        <f>SUBTOTAL(3,B$2:$B46)-1</f>
        <v>44</v>
      </c>
      <c r="B46" s="7" t="s">
        <v>70</v>
      </c>
      <c r="C46" s="14">
        <v>32</v>
      </c>
      <c r="D46" s="14">
        <v>5</v>
      </c>
    </row>
    <row r="47" spans="1:4">
      <c r="A47" s="6">
        <f>SUBTOTAL(3,B$2:$B47)-1</f>
        <v>45</v>
      </c>
      <c r="B47" s="7" t="s">
        <v>43</v>
      </c>
      <c r="C47" s="14">
        <v>19</v>
      </c>
      <c r="D47" s="14">
        <v>3</v>
      </c>
    </row>
    <row r="48" spans="1:4">
      <c r="A48" s="6">
        <f>SUBTOTAL(3,B$2:$B48)-1</f>
        <v>46</v>
      </c>
      <c r="B48" s="7" t="s">
        <v>44</v>
      </c>
      <c r="C48" s="14">
        <v>44</v>
      </c>
      <c r="D48" s="14">
        <v>7</v>
      </c>
    </row>
    <row r="49" spans="1:4">
      <c r="A49" s="6">
        <f>SUBTOTAL(3,B$2:$B49)-1</f>
        <v>47</v>
      </c>
      <c r="B49" s="10" t="s">
        <v>45</v>
      </c>
      <c r="C49" s="14">
        <v>68</v>
      </c>
      <c r="D49" s="14">
        <v>10</v>
      </c>
    </row>
    <row r="50" spans="1:4">
      <c r="A50" s="6">
        <f>SUBTOTAL(3,B$2:$B50)-1</f>
        <v>48</v>
      </c>
      <c r="B50" s="7" t="s">
        <v>67</v>
      </c>
      <c r="C50" s="14">
        <v>13</v>
      </c>
      <c r="D50" s="14">
        <v>2</v>
      </c>
    </row>
    <row r="51" spans="1:4">
      <c r="A51" s="6">
        <f>SUBTOTAL(3,B$2:$B51)-1</f>
        <v>49</v>
      </c>
      <c r="B51" s="7" t="s">
        <v>46</v>
      </c>
      <c r="C51" s="14">
        <v>7</v>
      </c>
      <c r="D51" s="14">
        <v>1</v>
      </c>
    </row>
    <row r="52" spans="1:4">
      <c r="A52" s="6">
        <f>SUBTOTAL(3,B$2:$B52)-1</f>
        <v>50</v>
      </c>
      <c r="B52" s="7" t="s">
        <v>48</v>
      </c>
      <c r="C52" s="14">
        <v>2</v>
      </c>
      <c r="D52" s="14">
        <v>0</v>
      </c>
    </row>
    <row r="53" spans="1:4">
      <c r="A53" s="6">
        <f>SUBTOTAL(3,B$2:$B53)-1</f>
        <v>51</v>
      </c>
      <c r="B53" s="10" t="s">
        <v>49</v>
      </c>
      <c r="C53" s="14">
        <v>13</v>
      </c>
      <c r="D53" s="14">
        <v>1</v>
      </c>
    </row>
    <row r="54" spans="1:4">
      <c r="A54" s="6">
        <f>SUBTOTAL(3,B$2:$B54)-1</f>
        <v>52</v>
      </c>
      <c r="B54" s="10" t="s">
        <v>50</v>
      </c>
      <c r="C54" s="14">
        <v>64</v>
      </c>
      <c r="D54" s="14">
        <v>9</v>
      </c>
    </row>
    <row r="55" spans="1:4">
      <c r="A55" s="6">
        <f>SUBTOTAL(3,B$2:$B55)-1</f>
        <v>53</v>
      </c>
      <c r="B55" s="10" t="s">
        <v>51</v>
      </c>
      <c r="C55" s="14">
        <v>24</v>
      </c>
      <c r="D55" s="14">
        <v>3</v>
      </c>
    </row>
    <row r="56" spans="1:4">
      <c r="A56" s="6">
        <f>SUBTOTAL(3,B$2:$B56)-1</f>
        <v>54</v>
      </c>
      <c r="B56" s="7" t="s">
        <v>47</v>
      </c>
      <c r="C56" s="14">
        <v>13</v>
      </c>
      <c r="D56" s="14">
        <v>2</v>
      </c>
    </row>
    <row r="57" spans="1:4">
      <c r="A57" s="6">
        <f>SUBTOTAL(3,B$2:$B57)-1</f>
        <v>55</v>
      </c>
      <c r="B57" s="11" t="s">
        <v>52</v>
      </c>
      <c r="C57" s="14">
        <v>4</v>
      </c>
      <c r="D57" s="14">
        <v>1</v>
      </c>
    </row>
    <row r="58" spans="1:4">
      <c r="A58" s="6">
        <f>SUBTOTAL(3,B$2:$B58)-1</f>
        <v>56</v>
      </c>
      <c r="B58" s="10" t="s">
        <v>53</v>
      </c>
      <c r="C58" s="14">
        <v>8</v>
      </c>
      <c r="D58" s="14">
        <v>1</v>
      </c>
    </row>
    <row r="59" spans="1:4">
      <c r="A59" s="6">
        <f>SUBTOTAL(3,B$2:$B59)-1</f>
        <v>57</v>
      </c>
      <c r="B59" s="10" t="s">
        <v>54</v>
      </c>
      <c r="C59" s="14">
        <v>5</v>
      </c>
      <c r="D59" s="14">
        <v>1</v>
      </c>
    </row>
    <row r="60" spans="1:4">
      <c r="A60" s="6">
        <f>SUBTOTAL(3,B$2:$B60)-1</f>
        <v>58</v>
      </c>
      <c r="B60" s="10" t="s">
        <v>55</v>
      </c>
      <c r="C60" s="14">
        <v>14</v>
      </c>
      <c r="D60" s="14">
        <v>2</v>
      </c>
    </row>
    <row r="61" spans="1:4">
      <c r="A61" s="6">
        <f>SUBTOTAL(3,B$2:$B61)-1</f>
        <v>59</v>
      </c>
      <c r="B61" s="10" t="s">
        <v>56</v>
      </c>
      <c r="C61" s="14">
        <v>2</v>
      </c>
      <c r="D61" s="14">
        <v>0</v>
      </c>
    </row>
    <row r="62" spans="1:4" s="2" customFormat="1" ht="19.5" customHeight="1">
      <c r="A62" s="6">
        <f>SUBTOTAL(3,B$2:$B62)-1</f>
        <v>60</v>
      </c>
      <c r="B62" s="12" t="s">
        <v>57</v>
      </c>
      <c r="C62" s="14">
        <v>19</v>
      </c>
      <c r="D62" s="14">
        <v>3</v>
      </c>
    </row>
    <row r="63" spans="1:4" s="2" customFormat="1" ht="19.5" customHeight="1">
      <c r="A63" s="6">
        <v>61</v>
      </c>
      <c r="B63" s="15" t="s">
        <v>58</v>
      </c>
      <c r="C63" s="14">
        <v>127</v>
      </c>
      <c r="D63" s="14">
        <v>19</v>
      </c>
    </row>
    <row r="64" spans="1:4" s="2" customFormat="1" ht="19.5" customHeight="1">
      <c r="A64" s="16"/>
      <c r="B64" s="17"/>
      <c r="C64" s="4"/>
      <c r="D64" s="4"/>
    </row>
    <row r="65" spans="1:4" ht="20.25" customHeight="1">
      <c r="A65" s="13" t="s">
        <v>59</v>
      </c>
      <c r="B65" s="19"/>
      <c r="C65" s="19"/>
      <c r="D65" s="19"/>
    </row>
    <row r="66" spans="1:4" ht="28.5" customHeight="1">
      <c r="B66" s="18" t="s">
        <v>60</v>
      </c>
      <c r="C66" s="19"/>
      <c r="D66" s="19"/>
    </row>
    <row r="67" spans="1:4" ht="27.75" customHeight="1">
      <c r="B67" s="18" t="s">
        <v>61</v>
      </c>
      <c r="C67" s="19"/>
      <c r="D67" s="19"/>
    </row>
    <row r="68" spans="1:4" ht="15.4" customHeight="1">
      <c r="B68" s="18" t="s">
        <v>62</v>
      </c>
      <c r="C68" s="19"/>
      <c r="D68" s="19"/>
    </row>
    <row r="69" spans="1:4" ht="18.75" customHeight="1">
      <c r="B69" s="18" t="s">
        <v>68</v>
      </c>
      <c r="C69" s="19"/>
      <c r="D69" s="19"/>
    </row>
  </sheetData>
  <mergeCells count="6">
    <mergeCell ref="B68:D68"/>
    <mergeCell ref="B69:D69"/>
    <mergeCell ref="A1:D1"/>
    <mergeCell ref="B65:D65"/>
    <mergeCell ref="B66:D66"/>
    <mergeCell ref="B67:D67"/>
  </mergeCells>
  <phoneticPr fontId="21" type="noConversion"/>
  <pageMargins left="0.90486111111111101" right="0.70833333333333304" top="0.55069444444444404" bottom="0.55069444444444404" header="0.31458333333333299" footer="0.3145833333333329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2022分配表</vt:lpstr>
      <vt:lpstr>'2022分配表'!Print_Titles</vt:lpstr>
    </vt:vector>
  </TitlesOfParts>
  <Company>guangzhou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Tsai Yali</dc:creator>
  <cp:lastModifiedBy>胡卫</cp:lastModifiedBy>
  <cp:lastPrinted>2022-03-08T16:20:00Z</cp:lastPrinted>
  <dcterms:created xsi:type="dcterms:W3CDTF">2002-04-02T16:59:00Z</dcterms:created>
  <dcterms:modified xsi:type="dcterms:W3CDTF">2023-02-14T08:48:54Z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2052-3.0.0.4824</vt:lpwstr>
  </property>
</Properties>
</file>